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autoCompressPictures="0" defaultThemeVersion="124226"/>
  <xr:revisionPtr revIDLastSave="0" documentId="13_ncr:1_{9261EF38-B9F6-4089-A7EB-1DCB1815C4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3" l="1"/>
  <c r="F5" i="13"/>
  <c r="F12" i="13"/>
  <c r="F4" i="13"/>
  <c r="F10" i="13" l="1"/>
  <c r="E19" i="13" s="1"/>
</calcChain>
</file>

<file path=xl/sharedStrings.xml><?xml version="1.0" encoding="utf-8"?>
<sst xmlns="http://schemas.openxmlformats.org/spreadsheetml/2006/main" count="18" uniqueCount="18">
  <si>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</si>
  <si>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</si>
  <si>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</si>
  <si>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</si>
  <si>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</si>
  <si>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</si>
  <si>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</si>
  <si>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</si>
  <si>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</si>
  <si>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r>
      <rPr>
        <b/>
        <sz val="12"/>
        <color theme="1"/>
        <rFont val="Arial"/>
        <family val="2"/>
      </rPr>
      <t xml:space="preserve">Oneri aziendali (non soggetti a ribasso) </t>
    </r>
    <r>
      <rPr>
        <sz val="12"/>
        <color theme="1"/>
        <rFont val="Arial"/>
        <family val="2"/>
      </rPr>
      <t>concernenti l'adempimento delle disposizioni in materia di salute e sicurezza sui luoghi di lavoro (</t>
    </r>
    <r>
      <rPr>
        <b/>
        <sz val="12"/>
        <color theme="1"/>
        <rFont val="Arial"/>
        <family val="2"/>
      </rPr>
      <t>Devono essere &gt;0</t>
    </r>
    <r>
      <rPr>
        <sz val="12"/>
        <color theme="1"/>
        <rFont val="Arial"/>
        <family val="2"/>
      </rPr>
      <t>)  secondo quanto indicato nel documento Richiesta di offerta</t>
    </r>
  </si>
  <si>
    <r>
      <rPr>
        <b/>
        <sz val="12"/>
        <color theme="1"/>
        <rFont val="Arial"/>
        <family val="2"/>
      </rPr>
      <t>CCNL applicato e relativo codice alfanumerico unico</t>
    </r>
    <r>
      <rPr>
        <sz val="12"/>
        <color theme="1"/>
        <rFont val="Arial"/>
        <family val="2"/>
      </rPr>
      <t xml:space="preserve"> secondo quanto indicato nel documento Richiesta di offerta</t>
    </r>
  </si>
  <si>
    <t>Impegno in relazione all’applicazione di quanto disciplinato all'artico 26 comma 1 punto 2 del Dlgs 81/08, in merito al possesso dei requisiti di idoneità tecnico professionale, ai sensi dell'articolo 47 del testo unico delle disposizioni legislative e regolamentari in materia di documentazione amministrativa</t>
  </si>
  <si>
    <r>
      <t xml:space="preserve">L'operatore economico </t>
    </r>
    <r>
      <rPr>
        <b/>
        <sz val="12"/>
        <rFont val="Arial"/>
        <family val="2"/>
      </rPr>
      <t>dichiara</t>
    </r>
    <r>
      <rPr>
        <sz val="12"/>
        <rFont val="Arial"/>
        <family val="2"/>
      </rPr>
      <t xml:space="preserve"> il proprio impegno all'applicazione dell'artico 26 comma 1 punto 2 del Dlgs 81/08</t>
    </r>
  </si>
  <si>
    <t>Rda 52868 Fornitura e installazione di un impianto TVCC digitale</t>
  </si>
  <si>
    <t>Fornitura e installazione di un impianto TVCC digitale</t>
  </si>
  <si>
    <r>
      <rPr>
        <b/>
        <sz val="12"/>
        <color theme="1"/>
        <rFont val="Arial"/>
        <family val="2"/>
      </rPr>
      <t>Di cui costi della manodopera</t>
    </r>
    <r>
      <rPr>
        <sz val="12"/>
        <color theme="1"/>
        <rFont val="Arial"/>
        <family val="2"/>
      </rPr>
      <t xml:space="preserve">
(stimati dalla stazione appaltante pari a € 48.827,90)</t>
    </r>
  </si>
  <si>
    <t>Impegno in relazione all’applicazione della clausola sociale per le pari opportunità generazionali e di genere e per l’occupazione di persone giovanile e femminile secondo quanto indicato nel documento Richiesta di offerta</t>
  </si>
  <si>
    <r>
      <t xml:space="preserve">L'operatore economico </t>
    </r>
    <r>
      <rPr>
        <b/>
        <sz val="12"/>
        <rFont val="Arial"/>
        <family val="2"/>
      </rPr>
      <t>dichiara</t>
    </r>
    <r>
      <rPr>
        <sz val="12"/>
        <rFont val="Arial"/>
        <family val="2"/>
      </rPr>
      <t xml:space="preserve"> il proprio impegno all'applicazione della clausola sociale per le pari opportunità generazionali, di cui al par.11 della Richiesta di offerta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</si>
</sst>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164" fontId="1" fillId="5" borderId="9" xfId="0" applyNumberFormat="1" applyFont="1" applyFill="1" applyBorder="1" applyAlignment="1" applyProtection="1">
      <alignment horizontal="center" vertical="center"/>
      <protection locked="0"/>
    </xf>
    <xf numFmtId="164" fontId="1" fillId="0" borderId="1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" fontId="2" fillId="4" borderId="5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2" xfId="0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horizontal="center" vertical="center" wrapText="1"/>
    </xf>
    <xf numFmtId="0" fontId="12" fillId="0" borderId="0" xfId="0" applyFont="1"/>
    <xf numFmtId="0" fontId="5" fillId="0" borderId="0" xfId="0" applyFont="1"/>
    <xf numFmtId="0" fontId="4" fillId="0" borderId="0" xfId="0" applyFont="1"/>
    <xf numFmtId="0" fontId="13" fillId="0" borderId="0" xfId="0" applyFont="1"/>
    <xf numFmtId="165" fontId="12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2" fillId="0" borderId="0" xfId="0" applyNumberFormat="1" applyFont="1"/>
    <xf numFmtId="0" fontId="0" fillId="0" borderId="0" xfId="0" applyProtection="1">
      <protection hidden="1"/>
    </xf>
    <xf numFmtId="49" fontId="11" fillId="4" borderId="5" xfId="0" applyNumberFormat="1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0" fillId="0" borderId="11" xfId="1" applyFont="1" applyBorder="1" applyAlignment="1">
      <alignment horizontal="left" vertical="center" wrapText="1"/>
    </xf>
    <xf numFmtId="0" fontId="11" fillId="6" borderId="11" xfId="1" applyFont="1" applyFill="1" applyBorder="1" applyAlignment="1">
      <alignment horizontal="left" vertical="center" wrapText="1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5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3"/>
  <sheetViews>
    <sheetView tabSelected="1" topLeftCell="A3" zoomScale="70" zoomScaleNormal="70" workbookViewId="0">
      <selection activeCell="G4" sqref="G4"/>
    </sheetView>
  </sheetViews>
  <sheetFormatPr defaultColWidth="8.81640625" defaultRowHeight="14" x14ac:dyDescent="0.3"/>
  <cols>
    <col min="1" max="1" width="6.1796875" style="21" customWidth="1"/>
    <col min="2" max="2" width="14" style="21" customWidth="1"/>
    <col min="3" max="3" width="54.26953125" style="21" customWidth="1"/>
    <col min="4" max="4" width="10.54296875" style="21" customWidth="1"/>
    <col min="5" max="5" width="24.08984375" style="21" customWidth="1"/>
    <col min="6" max="6" width="35.26953125" style="21" customWidth="1"/>
    <col min="7" max="7" width="22.7265625" style="21" customWidth="1"/>
    <col min="8" max="8" width="10.90625" style="21" bestFit="1" customWidth="1"/>
    <col min="9" max="16384" width="8.81640625" style="21"/>
  </cols>
  <sheetData>
    <row r="1" spans="2:8" ht="48" customHeight="1" thickBot="1" x14ac:dyDescent="0.35">
      <c r="B1" s="33" t="s">
        <v>13</v>
      </c>
      <c r="C1" s="33"/>
      <c r="D1" s="33"/>
      <c r="E1" s="33"/>
      <c r="F1" s="33"/>
      <c r="G1" s="11"/>
    </row>
    <row r="2" spans="2:8" ht="33" customHeight="1" thickBot="1" x14ac:dyDescent="0.35">
      <c r="B2" s="4"/>
      <c r="C2" s="4"/>
      <c r="D2" s="4"/>
      <c r="E2" s="32" t="s">
        <v>0</v>
      </c>
      <c r="F2" s="4"/>
      <c r="G2" s="4"/>
    </row>
    <row r="3" spans="2:8" ht="34" customHeight="1" thickBot="1" x14ac:dyDescent="0.35">
      <c r="B3" s="15" t="s">
        <v>5</v>
      </c>
      <c r="C3" s="5" t="s">
        <v>1</v>
      </c>
      <c r="D3" s="6" t="s">
        <v>6</v>
      </c>
      <c r="E3" s="31" t="s">
        <v>7</v>
      </c>
      <c r="F3" s="5" t="s">
        <v>8</v>
      </c>
      <c r="G3" s="4"/>
    </row>
    <row r="4" spans="2:8" ht="56.5" customHeight="1" thickBot="1" x14ac:dyDescent="0.35">
      <c r="B4" s="10">
        <v>1</v>
      </c>
      <c r="C4" s="30" t="s">
        <v>14</v>
      </c>
      <c r="D4" s="13">
        <v>1</v>
      </c>
      <c r="E4" s="14"/>
      <c r="F4" s="2">
        <f t="shared" ref="F4" si="0">D4*E4</f>
        <v>0</v>
      </c>
      <c r="H4" s="1"/>
    </row>
    <row r="5" spans="2:8" ht="37" customHeight="1" thickBot="1" x14ac:dyDescent="0.35">
      <c r="B5" s="34" t="s">
        <v>3</v>
      </c>
      <c r="C5" s="35"/>
      <c r="D5" s="35"/>
      <c r="E5" s="36"/>
      <c r="F5" s="9" t="str">
        <f>IF(COUNTBLANK(E4:E4)=0,IF((SUM(F4:F4))&lt;=E17,(SUM(F4:F4)),"ERRORE l'importo offerto supera la base d'asta"),"Inserire importi unitari")</f>
        <v>Inserire importi unitari</v>
      </c>
    </row>
    <row r="6" spans="2:8" ht="14.15" customHeight="1" x14ac:dyDescent="0.3">
      <c r="B6" s="41"/>
      <c r="C6" s="41"/>
      <c r="D6" s="41"/>
      <c r="E6" s="41"/>
      <c r="F6" s="41"/>
    </row>
    <row r="7" spans="2:8" ht="29.15" customHeight="1" thickBot="1" x14ac:dyDescent="0.4">
      <c r="B7" s="22"/>
      <c r="C7" s="22"/>
      <c r="D7" s="22"/>
      <c r="E7" s="23"/>
      <c r="F7" s="3"/>
    </row>
    <row r="8" spans="2:8" ht="54" customHeight="1" thickBot="1" x14ac:dyDescent="0.35">
      <c r="B8" s="42" t="s">
        <v>15</v>
      </c>
      <c r="C8" s="43"/>
      <c r="D8" s="7"/>
      <c r="E8" s="8"/>
      <c r="F8" s="9" t="str">
        <f>IF(E8="","Inserire importo costi manodopera",E8)</f>
        <v>Inserire importo costi manodopera</v>
      </c>
    </row>
    <row r="9" spans="2:8" ht="29.15" customHeight="1" thickBot="1" x14ac:dyDescent="0.4">
      <c r="B9" s="22"/>
      <c r="C9" s="22"/>
      <c r="D9" s="22"/>
      <c r="E9" s="23"/>
      <c r="F9" s="3"/>
    </row>
    <row r="10" spans="2:8" ht="62.65" customHeight="1" thickBot="1" x14ac:dyDescent="0.35">
      <c r="B10" s="42" t="s">
        <v>9</v>
      </c>
      <c r="C10" s="43"/>
      <c r="D10" s="7"/>
      <c r="E10" s="8"/>
      <c r="F10" s="9" t="str">
        <f>IF(E10="","Inserire importo oneri aziendali",E10)</f>
        <v>Inserire importo oneri aziendali</v>
      </c>
    </row>
    <row r="11" spans="2:8" ht="29.15" customHeight="1" thickBot="1" x14ac:dyDescent="0.4">
      <c r="B11" s="22"/>
      <c r="C11" s="22"/>
      <c r="D11" s="22"/>
      <c r="E11" s="23"/>
      <c r="F11" s="3"/>
    </row>
    <row r="12" spans="2:8" ht="62.65" customHeight="1" thickBot="1" x14ac:dyDescent="0.35">
      <c r="B12" s="42" t="s">
        <v>10</v>
      </c>
      <c r="C12" s="43"/>
      <c r="D12" s="7"/>
      <c r="E12" s="16"/>
      <c r="F12" s="12" t="str">
        <f>IF(E12="","Inserire CCNL applicato e relativo codice",E12)</f>
        <v>Inserire CCNL applicato e relativo codice</v>
      </c>
    </row>
    <row r="13" spans="2:8" ht="21" customHeight="1" x14ac:dyDescent="0.3">
      <c r="B13" s="17"/>
      <c r="C13" s="17"/>
      <c r="D13" s="18"/>
      <c r="E13" s="19"/>
      <c r="F13" s="20"/>
    </row>
    <row r="14" spans="2:8" customFormat="1" ht="104" customHeight="1" x14ac:dyDescent="0.35">
      <c r="B14" s="48" t="s">
        <v>11</v>
      </c>
      <c r="C14" s="48"/>
      <c r="D14" s="48"/>
      <c r="E14" s="49" t="s">
        <v>12</v>
      </c>
      <c r="F14" s="49"/>
      <c r="G14" s="3"/>
      <c r="H14" s="29"/>
    </row>
    <row r="15" spans="2:8" ht="96" customHeight="1" x14ac:dyDescent="0.3">
      <c r="B15" s="48" t="s">
        <v>16</v>
      </c>
      <c r="C15" s="48"/>
      <c r="D15" s="48"/>
      <c r="E15" s="49" t="s">
        <v>17</v>
      </c>
      <c r="F15" s="49"/>
    </row>
    <row r="16" spans="2:8" ht="15" customHeight="1" thickBot="1" x14ac:dyDescent="0.4">
      <c r="B16" s="22"/>
      <c r="C16" s="22"/>
      <c r="D16" s="22"/>
      <c r="E16" s="23"/>
      <c r="F16" s="3"/>
    </row>
    <row r="17" spans="2:8" ht="48.9" customHeight="1" thickBot="1" x14ac:dyDescent="0.4">
      <c r="B17" s="44" t="s">
        <v>2</v>
      </c>
      <c r="C17" s="45"/>
      <c r="D17" s="24"/>
      <c r="E17" s="37">
        <v>205000</v>
      </c>
      <c r="F17" s="38"/>
      <c r="H17" s="25"/>
    </row>
    <row r="18" spans="2:8" ht="14.5" thickBot="1" x14ac:dyDescent="0.35">
      <c r="C18" s="26"/>
      <c r="E18" s="27"/>
    </row>
    <row r="19" spans="2:8" ht="57" customHeight="1" thickBot="1" x14ac:dyDescent="0.35">
      <c r="B19" s="46" t="s">
        <v>4</v>
      </c>
      <c r="C19" s="47"/>
      <c r="E19" s="39" t="str">
        <f>IF(F5="Inserire importi unitari","Inserire gli importi unitari",IF((F5&gt;E17),"ERRORE l'importo offerto supera la base d'asta",IF(F5&lt;=(E8+E10),"ERRORE l’importo offerto non può essere inferiore alla somma dei costi della manodopera più gli oneri aziendali",IF(F8="Inserire importo costi monodopera","Inserire i costi della manodopera",IF(F10="Inserire importo oneri aziendali","Inserire gli oneri aziendali",IF(F12="Inserire CCNL applicato e relativo codice"," Inserire il CCNL applicato e il relativo codice",F5))))))</f>
        <v>Inserire gli importi unitari</v>
      </c>
      <c r="F19" s="40"/>
      <c r="H19" s="28"/>
    </row>
    <row r="20" spans="2:8" ht="48.5" customHeight="1" x14ac:dyDescent="0.3"/>
    <row r="21" spans="2:8" ht="48.5" customHeight="1" x14ac:dyDescent="0.3"/>
    <row r="22" spans="2:8" ht="48.5" customHeight="1" x14ac:dyDescent="0.3"/>
    <row r="23" spans="2:8" ht="48.5" customHeight="1" x14ac:dyDescent="0.3"/>
  </sheetData>
  <sheetProtection algorithmName="SHA-512" hashValue="StbqXvavz7R1Zyy7weYMLOECppES7ekzL0sfWvzo+jL6bi/s1zyjHtO6++jIkZq3U0+5CvASw/UO561m2ervFg==" saltValue="xw1lSVC3h6ZpPho9JzGBEw==" spinCount="100000" sheet="1" objects="1" scenarios="1"/>
  <protectedRanges>
    <protectedRange sqref="E4" name="Intervallo1"/>
  </protectedRanges>
  <mergeCells count="14">
    <mergeCell ref="B1:F1"/>
    <mergeCell ref="B5:E5"/>
    <mergeCell ref="E17:F17"/>
    <mergeCell ref="E19:F19"/>
    <mergeCell ref="B6:F6"/>
    <mergeCell ref="B8:C8"/>
    <mergeCell ref="B10:C10"/>
    <mergeCell ref="B17:C17"/>
    <mergeCell ref="B19:C19"/>
    <mergeCell ref="B12:C12"/>
    <mergeCell ref="B14:D14"/>
    <mergeCell ref="E14:F14"/>
    <mergeCell ref="B15:D15"/>
    <mergeCell ref="E15:F15"/>
  </mergeCells>
  <conditionalFormatting sqref="E19">
    <cfRule type="cellIs" dxfId="4" priority="3" operator="equal">
      <formula>$E$17</formula>
    </cfRule>
    <cfRule type="cellIs" dxfId="3" priority="4" operator="lessThan">
      <formula>$E$17</formula>
    </cfRule>
    <cfRule type="cellIs" dxfId="2" priority="5" operator="greaterThan">
      <formula>$E$17</formula>
    </cfRule>
  </conditionalFormatting>
  <conditionalFormatting sqref="E19:F19">
    <cfRule type="cellIs" dxfId="1" priority="1" operator="greaterThan">
      <formula>$E$17</formula>
    </cfRule>
    <cfRule type="cellIs" dxfId="0" priority="2" operator="lessThanOrEqual">
      <formula>$E$17</formula>
    </cfRule>
  </conditionalFormatting>
  <dataValidations count="3">
    <dataValidation type="custom" operator="greaterThan" allowBlank="1" showInputMessage="1" showErrorMessage="1" error="L'importo deve essere maggiore di zero e sono ammesse solo 2 cifre decimali" sqref="E16 E7:E9 E11" xr:uid="{00000000-0002-0000-0000-000001000000}">
      <formula1>AND((LEN(E7)-LEN(INT(E7)))&lt;=3,E7&gt;0)</formula1>
    </dataValidation>
    <dataValidation type="custom" operator="greaterThan" allowBlank="1" showInputMessage="1" showErrorMessage="1" error="L'importo deve essere intero e maggiore di zero" sqref="E10" xr:uid="{00000000-0002-0000-0000-000002000000}">
      <formula1>AND((LEN(E10)-LEN(INT(E10)))&lt;=3,E10&gt;0)</formula1>
    </dataValidation>
    <dataValidation type="custom" operator="equal" allowBlank="1" showInputMessage="1" showErrorMessage="1" error="Non è possibile inserire più di due cifre decimali o un valore pari a zero" sqref="E4" xr:uid="{00000000-0002-0000-0000-000000000000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2026-06-16T07:06:25Z</dcterms:modified>
</cp:coreProperties>
</file>